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ito\Desktop\INFORMACION FINANCIERA 1er TRIMESTRE 2023\"/>
    </mc:Choice>
  </mc:AlternateContent>
  <bookViews>
    <workbookView xWindow="0" yWindow="0" windowWidth="21600" windowHeight="10080"/>
  </bookViews>
  <sheets>
    <sheet name="EAA" sheetId="2" r:id="rId1"/>
  </sheets>
  <definedNames>
    <definedName name="_xlnm._FilterDatabase" localSheetId="0" hidden="1">EAA!$A$2:$F$21</definedName>
    <definedName name="_xlnm.Print_Area" localSheetId="0">EAA!$A$1:$F$33</definedName>
  </definedNames>
  <calcPr calcId="152511"/>
</workbook>
</file>

<file path=xl/calcChain.xml><?xml version="1.0" encoding="utf-8"?>
<calcChain xmlns="http://schemas.openxmlformats.org/spreadsheetml/2006/main">
  <c r="E21" i="2" l="1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D12" i="2"/>
  <c r="C12" i="2"/>
  <c r="B12" i="2"/>
  <c r="E11" i="2"/>
  <c r="F11" i="2" s="1"/>
  <c r="E10" i="2"/>
  <c r="F10" i="2" s="1"/>
  <c r="E9" i="2"/>
  <c r="F9" i="2" s="1"/>
  <c r="E8" i="2"/>
  <c r="F8" i="2" s="1"/>
  <c r="E7" i="2"/>
  <c r="F7" i="2" s="1"/>
  <c r="E6" i="2"/>
  <c r="F6" i="2" s="1"/>
  <c r="E5" i="2"/>
  <c r="F5" i="2" s="1"/>
  <c r="D4" i="2"/>
  <c r="C4" i="2"/>
  <c r="B4" i="2"/>
  <c r="F12" i="2" l="1"/>
  <c r="D3" i="2"/>
  <c r="C3" i="2"/>
  <c r="B3" i="2"/>
  <c r="E12" i="2"/>
  <c r="E4" i="2"/>
  <c r="F4" i="2"/>
  <c r="F3" i="2" l="1"/>
  <c r="E3" i="2"/>
</calcChain>
</file>

<file path=xl/sharedStrings.xml><?xml version="1.0" encoding="utf-8"?>
<sst xmlns="http://schemas.openxmlformats.org/spreadsheetml/2006/main" count="31" uniqueCount="31">
  <si>
    <t>ACTIVO</t>
  </si>
  <si>
    <t>Inventarios</t>
  </si>
  <si>
    <t>Almacenes</t>
  </si>
  <si>
    <t>Concepto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</si>
  <si>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</si>
  <si>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</si>
  <si>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</si>
  <si>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</si>
  <si>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</si>
  <si>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</si>
  <si>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</si>
  <si>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</si>
  <si>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</si>
  <si>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</si>
  <si>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</si>
  <si>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</si>
  <si>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</si>
  <si>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</si>
  <si>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</si>
  <si>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</si>
  <si>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Saldo Inicial</t>
  </si>
  <si>
    <t>Cargos del Periodo</t>
  </si>
  <si>
    <t>Abonos del Periodo</t>
  </si>
  <si>
    <t>Saldo Final</t>
  </si>
  <si>
    <t>Bajo protesta de decir verdad declaramos que los Estados Financieros y sus notas, son razonablemente correctos y son responsabilidad del emisor.</t>
  </si>
  <si>
    <t>Variación del Periodo</t>
  </si>
  <si>
    <t>Municipio de Ocampo
Estado Analítico del Activo
Del 1 de Enero al 31 de Marzo de 2023
(Cifras en Pesos)</t>
  </si>
  <si>
    <t xml:space="preserve">ING. JUAN MANUEL VELAZQUEZ LÓPEZ </t>
  </si>
  <si>
    <t xml:space="preserve">TESORERO MUNICIPAL </t>
  </si>
  <si>
    <r>
      <t>LIC. ERICK SILVANO MONTEMAYOR LARA</t>
    </r>
    <r>
      <rPr>
        <sz val="10"/>
        <color theme="1"/>
        <rFont val="Arial"/>
        <family val="2"/>
      </rPr>
      <t xml:space="preserve">   </t>
    </r>
  </si>
  <si>
    <t xml:space="preserve">                                  PRESIDENTE MUNICIPAL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</si>
</sst>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6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Protection="1">
      <protection locked="0"/>
    </xf>
    <xf numFmtId="4" fontId="3" fillId="2" borderId="4" xfId="8" applyNumberFormat="1" applyFont="1" applyFill="1" applyBorder="1" applyAlignment="1">
      <alignment horizontal="center" vertical="center" wrapText="1"/>
    </xf>
    <xf numFmtId="0" fontId="3" fillId="2" borderId="4" xfId="8" applyFont="1" applyFill="1" applyBorder="1" applyAlignment="1">
      <alignment horizontal="center" vertical="center" wrapText="1"/>
    </xf>
    <xf numFmtId="0" fontId="2" fillId="0" borderId="0" xfId="8" applyAlignment="1" applyProtection="1">
      <alignment horizontal="left" vertical="top" indent="1"/>
      <protection locked="0"/>
    </xf>
    <xf numFmtId="4" fontId="3" fillId="0" borderId="4" xfId="8" applyNumberFormat="1" applyFont="1" applyFill="1" applyBorder="1" applyAlignment="1">
      <alignment horizontal="left" vertical="top" indent="1"/>
    </xf>
    <xf numFmtId="4" fontId="3" fillId="0" borderId="4" xfId="8" applyNumberFormat="1" applyFont="1" applyFill="1" applyBorder="1" applyAlignment="1" applyProtection="1">
      <alignment vertical="top" wrapText="1"/>
      <protection locked="0"/>
    </xf>
    <xf numFmtId="4" fontId="3" fillId="0" borderId="4" xfId="8" applyNumberFormat="1" applyFont="1" applyFill="1" applyBorder="1" applyAlignment="1">
      <alignment horizontal="left" vertical="top" indent="2"/>
    </xf>
    <xf numFmtId="4" fontId="4" fillId="0" borderId="4" xfId="8" applyNumberFormat="1" applyFont="1" applyFill="1" applyBorder="1" applyAlignment="1">
      <alignment horizontal="left" vertical="top" indent="2"/>
    </xf>
    <xf numFmtId="4" fontId="4" fillId="0" borderId="4" xfId="8" applyNumberFormat="1" applyFont="1" applyFill="1" applyBorder="1" applyAlignment="1" applyProtection="1">
      <alignment vertical="top" wrapText="1"/>
      <protection locked="0"/>
    </xf>
    <xf numFmtId="4" fontId="4" fillId="0" borderId="4" xfId="8" applyNumberFormat="1" applyFont="1" applyFill="1" applyBorder="1" applyAlignment="1" applyProtection="1">
      <alignment wrapText="1"/>
      <protection locked="0"/>
    </xf>
    <xf numFmtId="4" fontId="0" fillId="0" borderId="0" xfId="0" applyNumberFormat="1" applyProtection="1">
      <protection locked="0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Protection="1">
      <protection locked="0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</cellXfs>
  <cellStyles count="26">
    <cellStyle name="Euro" xfId="1"/>
    <cellStyle name="Millares 2" xfId="2"/>
    <cellStyle name="Millares 2 2" xfId="3"/>
    <cellStyle name="Millares 2 2 2" xfId="17"/>
    <cellStyle name="Millares 2 3" xfId="4"/>
    <cellStyle name="Millares 2 3 2" xfId="18"/>
    <cellStyle name="Millares 2 4" xfId="25"/>
    <cellStyle name="Millares 2 5" xfId="16"/>
    <cellStyle name="Millares 3" xfId="5"/>
    <cellStyle name="Millares 3 2" xfId="19"/>
    <cellStyle name="Moneda 2" xfId="6"/>
    <cellStyle name="Moneda 2 2" xfId="20"/>
    <cellStyle name="Normal" xfId="0" builtinId="0"/>
    <cellStyle name="Normal 2" xfId="7"/>
    <cellStyle name="Normal 2 2" xfId="8"/>
    <cellStyle name="Normal 2 3" xfId="21"/>
    <cellStyle name="Normal 3" xfId="9"/>
    <cellStyle name="Normal 3 2" xfId="22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6 2 2" xfId="24"/>
    <cellStyle name="Normal 6 3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topLeftCell="A10" zoomScaleNormal="100" workbookViewId="0">
      <selection activeCell="E5" sqref="E5"/>
    </sheetView>
  </sheetViews>
  <sheetFormatPr baseColWidth="10" defaultColWidth="12" defaultRowHeight="11.25" x14ac:dyDescent="0.2"/>
  <cols>
    <col min="1" max="1" width="65.83203125" style="1" customWidth="1"/>
    <col min="2" max="6" width="20.83203125" style="1" customWidth="1"/>
    <col min="7" max="16384" width="12" style="1"/>
  </cols>
  <sheetData>
    <row r="1" spans="1:8" ht="45" customHeight="1" x14ac:dyDescent="0.2">
      <c r="A1" s="17" t="s">
        <v>26</v>
      </c>
      <c r="B1" s="18"/>
      <c r="C1" s="18"/>
      <c r="D1" s="18"/>
      <c r="E1" s="18"/>
      <c r="F1" s="19"/>
    </row>
    <row r="2" spans="1:8" x14ac:dyDescent="0.2">
      <c r="A2" s="3" t="s">
        <v>3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25</v>
      </c>
    </row>
    <row r="3" spans="1:8" x14ac:dyDescent="0.2">
      <c r="A3" s="5" t="s">
        <v>0</v>
      </c>
      <c r="B3" s="6">
        <f>B4+B12</f>
        <v>155771785.19</v>
      </c>
      <c r="C3" s="6">
        <f t="shared" ref="C3:F3" si="0">C4+C12</f>
        <v>92102249.810000002</v>
      </c>
      <c r="D3" s="6">
        <f t="shared" si="0"/>
        <v>75271352.710000008</v>
      </c>
      <c r="E3" s="6">
        <f t="shared" si="0"/>
        <v>172602682.28999999</v>
      </c>
      <c r="F3" s="6">
        <f t="shared" si="0"/>
        <v>16830897.099999987</v>
      </c>
    </row>
    <row r="4" spans="1:8" x14ac:dyDescent="0.2">
      <c r="A4" s="7" t="s">
        <v>4</v>
      </c>
      <c r="B4" s="6">
        <f>SUM(B5:B11)</f>
        <v>47294728.450000003</v>
      </c>
      <c r="C4" s="6">
        <f>SUM(C5:C11)</f>
        <v>79510559.219999999</v>
      </c>
      <c r="D4" s="6">
        <f>SUM(D5:D11)</f>
        <v>73954368.310000002</v>
      </c>
      <c r="E4" s="6">
        <f>SUM(E5:E11)</f>
        <v>52850919.359999999</v>
      </c>
      <c r="F4" s="6">
        <f>SUM(F5:F11)</f>
        <v>5556190.9099999946</v>
      </c>
    </row>
    <row r="5" spans="1:8" x14ac:dyDescent="0.2">
      <c r="A5" s="8" t="s">
        <v>5</v>
      </c>
      <c r="B5" s="9">
        <v>19824343.510000002</v>
      </c>
      <c r="C5" s="9">
        <v>75449650.489999995</v>
      </c>
      <c r="D5" s="9">
        <v>59566665.850000001</v>
      </c>
      <c r="E5" s="9">
        <f>B5+C5-D5</f>
        <v>35707328.149999999</v>
      </c>
      <c r="F5" s="9">
        <f t="shared" ref="F5:F11" si="1">E5-B5</f>
        <v>15882984.639999997</v>
      </c>
      <c r="H5" s="11"/>
    </row>
    <row r="6" spans="1:8" x14ac:dyDescent="0.2">
      <c r="A6" s="8" t="s">
        <v>6</v>
      </c>
      <c r="B6" s="9">
        <v>11428434.460000001</v>
      </c>
      <c r="C6" s="9">
        <v>405066.37</v>
      </c>
      <c r="D6" s="9">
        <v>469672.06</v>
      </c>
      <c r="E6" s="9">
        <f t="shared" ref="E6:E11" si="2">B6+C6-D6</f>
        <v>11363828.77</v>
      </c>
      <c r="F6" s="9">
        <f t="shared" si="1"/>
        <v>-64605.690000001341</v>
      </c>
    </row>
    <row r="7" spans="1:8" x14ac:dyDescent="0.2">
      <c r="A7" s="8" t="s">
        <v>7</v>
      </c>
      <c r="B7" s="9">
        <v>16041950.48</v>
      </c>
      <c r="C7" s="9">
        <v>3655842.36</v>
      </c>
      <c r="D7" s="9">
        <v>13918030.4</v>
      </c>
      <c r="E7" s="9">
        <f t="shared" si="2"/>
        <v>5779762.4399999995</v>
      </c>
      <c r="F7" s="9">
        <f t="shared" si="1"/>
        <v>-10262188.040000001</v>
      </c>
    </row>
    <row r="8" spans="1:8" x14ac:dyDescent="0.2">
      <c r="A8" s="8" t="s">
        <v>1</v>
      </c>
      <c r="B8" s="9">
        <v>0</v>
      </c>
      <c r="C8" s="9">
        <v>0</v>
      </c>
      <c r="D8" s="9">
        <v>0</v>
      </c>
      <c r="E8" s="9">
        <f t="shared" si="2"/>
        <v>0</v>
      </c>
      <c r="F8" s="9">
        <f t="shared" si="1"/>
        <v>0</v>
      </c>
    </row>
    <row r="9" spans="1:8" x14ac:dyDescent="0.2">
      <c r="A9" s="8" t="s">
        <v>2</v>
      </c>
      <c r="B9" s="9">
        <v>0</v>
      </c>
      <c r="C9" s="9">
        <v>0</v>
      </c>
      <c r="D9" s="9">
        <v>0</v>
      </c>
      <c r="E9" s="9">
        <f t="shared" si="2"/>
        <v>0</v>
      </c>
      <c r="F9" s="9">
        <f t="shared" si="1"/>
        <v>0</v>
      </c>
    </row>
    <row r="10" spans="1:8" x14ac:dyDescent="0.2">
      <c r="A10" s="8" t="s">
        <v>8</v>
      </c>
      <c r="B10" s="9">
        <v>0</v>
      </c>
      <c r="C10" s="9">
        <v>0</v>
      </c>
      <c r="D10" s="9">
        <v>0</v>
      </c>
      <c r="E10" s="9">
        <f t="shared" si="2"/>
        <v>0</v>
      </c>
      <c r="F10" s="9">
        <f t="shared" si="1"/>
        <v>0</v>
      </c>
    </row>
    <row r="11" spans="1:8" x14ac:dyDescent="0.2">
      <c r="A11" s="8" t="s">
        <v>9</v>
      </c>
      <c r="B11" s="9">
        <v>0</v>
      </c>
      <c r="C11" s="9">
        <v>0</v>
      </c>
      <c r="D11" s="9">
        <v>0</v>
      </c>
      <c r="E11" s="9">
        <f t="shared" si="2"/>
        <v>0</v>
      </c>
      <c r="F11" s="9">
        <f t="shared" si="1"/>
        <v>0</v>
      </c>
    </row>
    <row r="12" spans="1:8" x14ac:dyDescent="0.2">
      <c r="A12" s="7" t="s">
        <v>10</v>
      </c>
      <c r="B12" s="6">
        <f>SUM(B13:B21)</f>
        <v>108477056.74000001</v>
      </c>
      <c r="C12" s="6">
        <f>SUM(C13:C21)</f>
        <v>12591690.59</v>
      </c>
      <c r="D12" s="6">
        <f>SUM(D13:D21)</f>
        <v>1316984.3999999999</v>
      </c>
      <c r="E12" s="6">
        <f>SUM(E13:E21)</f>
        <v>119751762.92999999</v>
      </c>
      <c r="F12" s="6">
        <f>SUM(F13:F21)</f>
        <v>11274706.18999999</v>
      </c>
    </row>
    <row r="13" spans="1:8" x14ac:dyDescent="0.2">
      <c r="A13" s="8" t="s">
        <v>11</v>
      </c>
      <c r="B13" s="9">
        <v>0</v>
      </c>
      <c r="C13" s="9">
        <v>0</v>
      </c>
      <c r="D13" s="9">
        <v>0</v>
      </c>
      <c r="E13" s="9">
        <f>B13+C13-D13</f>
        <v>0</v>
      </c>
      <c r="F13" s="9">
        <f t="shared" ref="F13:F21" si="3">E13-B13</f>
        <v>0</v>
      </c>
    </row>
    <row r="14" spans="1:8" x14ac:dyDescent="0.2">
      <c r="A14" s="8" t="s">
        <v>12</v>
      </c>
      <c r="B14" s="10">
        <v>0</v>
      </c>
      <c r="C14" s="10">
        <v>0</v>
      </c>
      <c r="D14" s="10">
        <v>0</v>
      </c>
      <c r="E14" s="10">
        <f t="shared" ref="E14:E21" si="4">B14+C14-D14</f>
        <v>0</v>
      </c>
      <c r="F14" s="10">
        <f t="shared" si="3"/>
        <v>0</v>
      </c>
    </row>
    <row r="15" spans="1:8" x14ac:dyDescent="0.2">
      <c r="A15" s="8" t="s">
        <v>13</v>
      </c>
      <c r="B15" s="10">
        <v>79173768.870000005</v>
      </c>
      <c r="C15" s="10">
        <v>11429978.6</v>
      </c>
      <c r="D15" s="10">
        <v>1316984.3999999999</v>
      </c>
      <c r="E15" s="10">
        <f t="shared" si="4"/>
        <v>89286763.069999993</v>
      </c>
      <c r="F15" s="10">
        <f t="shared" si="3"/>
        <v>10112994.199999988</v>
      </c>
    </row>
    <row r="16" spans="1:8" x14ac:dyDescent="0.2">
      <c r="A16" s="8" t="s">
        <v>14</v>
      </c>
      <c r="B16" s="9">
        <v>38500468.890000001</v>
      </c>
      <c r="C16" s="9">
        <v>171461.99</v>
      </c>
      <c r="D16" s="9">
        <v>0</v>
      </c>
      <c r="E16" s="9">
        <f t="shared" si="4"/>
        <v>38671930.880000003</v>
      </c>
      <c r="F16" s="9">
        <f t="shared" si="3"/>
        <v>171461.99000000209</v>
      </c>
    </row>
    <row r="17" spans="1:6" x14ac:dyDescent="0.2">
      <c r="A17" s="8" t="s">
        <v>15</v>
      </c>
      <c r="B17" s="9">
        <v>881934</v>
      </c>
      <c r="C17" s="9">
        <v>990250</v>
      </c>
      <c r="D17" s="9">
        <v>0</v>
      </c>
      <c r="E17" s="9">
        <f t="shared" si="4"/>
        <v>1872184</v>
      </c>
      <c r="F17" s="9">
        <f t="shared" si="3"/>
        <v>990250</v>
      </c>
    </row>
    <row r="18" spans="1:6" x14ac:dyDescent="0.2">
      <c r="A18" s="8" t="s">
        <v>16</v>
      </c>
      <c r="B18" s="9">
        <v>-10645918.58</v>
      </c>
      <c r="C18" s="9">
        <v>0</v>
      </c>
      <c r="D18" s="9">
        <v>0</v>
      </c>
      <c r="E18" s="9">
        <f t="shared" si="4"/>
        <v>-10645918.58</v>
      </c>
      <c r="F18" s="9">
        <f t="shared" si="3"/>
        <v>0</v>
      </c>
    </row>
    <row r="19" spans="1:6" x14ac:dyDescent="0.2">
      <c r="A19" s="8" t="s">
        <v>17</v>
      </c>
      <c r="B19" s="9">
        <v>566803.56000000006</v>
      </c>
      <c r="C19" s="9">
        <v>0</v>
      </c>
      <c r="D19" s="9">
        <v>0</v>
      </c>
      <c r="E19" s="9">
        <f t="shared" si="4"/>
        <v>566803.56000000006</v>
      </c>
      <c r="F19" s="9">
        <f t="shared" si="3"/>
        <v>0</v>
      </c>
    </row>
    <row r="20" spans="1:6" x14ac:dyDescent="0.2">
      <c r="A20" s="8" t="s">
        <v>18</v>
      </c>
      <c r="B20" s="9">
        <v>0</v>
      </c>
      <c r="C20" s="9">
        <v>0</v>
      </c>
      <c r="D20" s="9">
        <v>0</v>
      </c>
      <c r="E20" s="9">
        <f t="shared" si="4"/>
        <v>0</v>
      </c>
      <c r="F20" s="9">
        <f t="shared" si="3"/>
        <v>0</v>
      </c>
    </row>
    <row r="21" spans="1:6" x14ac:dyDescent="0.2">
      <c r="A21" s="8" t="s">
        <v>19</v>
      </c>
      <c r="B21" s="9">
        <v>0</v>
      </c>
      <c r="C21" s="9">
        <v>0</v>
      </c>
      <c r="D21" s="9">
        <v>0</v>
      </c>
      <c r="E21" s="9">
        <f t="shared" si="4"/>
        <v>0</v>
      </c>
      <c r="F21" s="9">
        <f t="shared" si="3"/>
        <v>0</v>
      </c>
    </row>
    <row r="23" spans="1:6" ht="12.75" x14ac:dyDescent="0.2">
      <c r="A23" s="4" t="s">
        <v>24</v>
      </c>
    </row>
    <row r="27" spans="1:6" ht="12.75" x14ac:dyDescent="0.2">
      <c r="A27" s="12" t="s">
        <v>29</v>
      </c>
      <c r="B27" s="13"/>
      <c r="C27" s="13"/>
      <c r="D27" s="12" t="s">
        <v>27</v>
      </c>
      <c r="E27" s="14"/>
    </row>
    <row r="28" spans="1:6" ht="12.75" x14ac:dyDescent="0.2">
      <c r="A28" s="15" t="s">
        <v>30</v>
      </c>
      <c r="B28" s="13"/>
      <c r="C28" s="13"/>
      <c r="D28" s="16" t="s">
        <v>28</v>
      </c>
      <c r="E28" s="14"/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scale="60" orientation="portrait" r:id="rId1"/>
  <ignoredErrors>
    <ignoredError sqref="B3:F2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CE3260-E938-4519-B043-9EF89CF0BA17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EAA</vt:lpstr>
      <vt:lpstr>EAA!Área_de_impresión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Juanito</cp:lastModifiedBy>
  <cp:lastPrinted>2023-04-30T14:17:20Z</cp:lastPrinted>
  <dcterms:created xsi:type="dcterms:W3CDTF">2014-02-09T04:04:15Z</dcterms:created>
  <dcterms:modified xsi:type="dcterms:W3CDTF">2023-05-03T01:30:28Z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